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cuments\AI융합 지능형 농업 생태계 구축 사업\#26년\1. 모집공고\붙임2. 인공지능 기술사업화 지원사업 양식\"/>
    </mc:Choice>
  </mc:AlternateContent>
  <xr:revisionPtr revIDLastSave="0" documentId="13_ncr:1_{C8D6EF0C-CF4D-4FDF-922A-ECD9033DD8D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총괄현황표" sheetId="1" r:id="rId1"/>
  </sheets>
  <definedNames>
    <definedName name="_xlnm._FilterDatabase" localSheetId="0" hidden="1">총괄현황표!$A$2:$AN$7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U6" i="1"/>
  <c r="U5" i="1" l="1"/>
  <c r="U12" i="1" l="1"/>
</calcChain>
</file>

<file path=xl/sharedStrings.xml><?xml version="1.0" encoding="utf-8"?>
<sst xmlns="http://schemas.openxmlformats.org/spreadsheetml/2006/main" count="164" uniqueCount="76">
  <si>
    <t>핸드폰</t>
    <phoneticPr fontId="1" type="noConversion"/>
  </si>
  <si>
    <t>이메일</t>
    <phoneticPr fontId="1" type="noConversion"/>
  </si>
  <si>
    <t>성명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</si>
  <si>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</si>
  <si>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</si>
  <si>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</si>
  <si>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홍길동</t>
    <phoneticPr fontId="1" type="noConversion"/>
  </si>
  <si>
    <t>010-0000-0000</t>
    <phoneticPr fontId="1" type="noConversion"/>
  </si>
  <si>
    <t>02-0000-0000</t>
    <phoneticPr fontId="1" type="noConversion"/>
  </si>
  <si>
    <t>043-0000-0000</t>
    <phoneticPr fontId="1" type="noConversion"/>
  </si>
  <si>
    <t>이순신</t>
    <phoneticPr fontId="1" type="noConversion"/>
  </si>
  <si>
    <t>abcdefg123@aiaiaiai.co.kr</t>
    <phoneticPr fontId="1" type="noConversion"/>
  </si>
  <si>
    <t>본부장</t>
    <phoneticPr fontId="1" type="noConversion"/>
  </si>
  <si>
    <t>abcdefg124@aiaiaiai.co.kr</t>
  </si>
  <si>
    <t>이사</t>
    <phoneticPr fontId="1" type="noConversion"/>
  </si>
  <si>
    <t>팀장</t>
    <phoneticPr fontId="1" type="noConversion"/>
  </si>
  <si>
    <t>상세주소</t>
    <phoneticPr fontId="1" type="noConversion"/>
  </si>
  <si>
    <t>광역시도</t>
    <phoneticPr fontId="1" type="noConversion"/>
  </si>
  <si>
    <t>매출액(백만원)</t>
    <phoneticPr fontId="1" type="noConversion"/>
  </si>
  <si>
    <t>정부출연금</t>
    <phoneticPr fontId="1" type="noConversion"/>
  </si>
  <si>
    <t>총사업비</t>
    <phoneticPr fontId="1" type="noConversion"/>
  </si>
  <si>
    <t>사업자등록번호</t>
    <phoneticPr fontId="1" type="noConversion"/>
  </si>
  <si>
    <t>220-82-03228</t>
    <phoneticPr fontId="1" type="noConversion"/>
  </si>
  <si>
    <t>과제명</t>
    <phoneticPr fontId="1" type="noConversion"/>
  </si>
  <si>
    <t>기업명</t>
    <phoneticPr fontId="1" type="noConversion"/>
  </si>
  <si>
    <t>대표자(필수작성)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</si>
  <si>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</si>
  <si>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</si>
  <si>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t>▣ 과제신청 총괄 현황표</t>
    <phoneticPr fontId="1" type="noConversion"/>
  </si>
  <si>
    <t>No.</t>
    <phoneticPr fontId="1" type="noConversion"/>
  </si>
  <si>
    <t>번호는 수정하지 마세요</t>
    <phoneticPr fontId="1" type="noConversion"/>
  </si>
  <si>
    <t>신청예산(천원)</t>
    <phoneticPr fontId="1" type="noConversion"/>
  </si>
  <si>
    <t>▣ 작성예시</t>
    <phoneticPr fontId="1" type="noConversion"/>
  </si>
  <si>
    <t>본사주소</t>
    <phoneticPr fontId="1" type="noConversion"/>
  </si>
  <si>
    <t>실무책임자(필수작성)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</si>
  <si>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</si>
  <si>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</si>
  <si>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</si>
  <si>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기업구분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</si>
  <si>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</si>
  <si>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</si>
  <si>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사업자등록증 기업명</t>
    <phoneticPr fontId="1" type="noConversion"/>
  </si>
  <si>
    <t>* 사업자등록증 상 기업명을 동일하게 작성</t>
    <phoneticPr fontId="1" type="noConversion"/>
  </si>
  <si>
    <t xml:space="preserve">주식회사 한강시스템 </t>
    <phoneticPr fontId="1" type="noConversion"/>
  </si>
  <si>
    <t xml:space="preserve">(주)남산시스템 </t>
    <phoneticPr fontId="1" type="noConversion"/>
  </si>
  <si>
    <t>*수정 불가</t>
    <phoneticPr fontId="1" type="noConversion"/>
  </si>
  <si>
    <t>중견기업</t>
    <phoneticPr fontId="1" type="noConversion"/>
  </si>
  <si>
    <t>중소기업</t>
    <phoneticPr fontId="1" type="noConversion"/>
  </si>
  <si>
    <t>회사설립일
(개업연월일)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</si>
  <si>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</si>
  <si>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</si>
  <si>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t>생년월일</t>
    <phoneticPr fontId="1" type="noConversion"/>
  </si>
  <si>
    <t>*사업자등록증상 '사업장 소재지' 기준으로 작성</t>
    <phoneticPr fontId="1" type="noConversion"/>
  </si>
  <si>
    <t>총괄/과제책임자(필수작성)</t>
    <phoneticPr fontId="1" type="noConversion"/>
  </si>
  <si>
    <t>1) 중소기업
2) 중견기업
3) 동물병원
등 해당기업에 맞는 구분을 작성</t>
    <phoneticPr fontId="1" type="noConversion"/>
  </si>
  <si>
    <t>교통 사고 예방을 위한 실시간 위험 감지 AI 솔루션 도입</t>
    <phoneticPr fontId="1" type="noConversion"/>
  </si>
  <si>
    <t>민간현금
(주관(수요))</t>
    <phoneticPr fontId="1" type="noConversion"/>
  </si>
  <si>
    <t>민간현물
(주관(수요))</t>
    <phoneticPr fontId="1" type="noConversion"/>
  </si>
  <si>
    <t>민간현물
(참여(공급))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</si>
  <si>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</t>
    </r>
    <phoneticPr fontId="1" type="noConversion"/>
  </si>
  <si>
    <t>참여기업(해당시작성)</t>
    <phoneticPr fontId="1" type="noConversion"/>
  </si>
  <si>
    <t>주관기업</t>
    <phoneticPr fontId="1" type="noConversion"/>
  </si>
  <si>
    <r>
      <t xml:space="preserve">*사업비는 반드시 천원 단위로 작성
*총사업비는 자동계산됨
</t>
    </r>
    <r>
      <rPr>
        <b/>
        <sz val="10"/>
        <color rgb="FF3333FF"/>
        <rFont val="맑은 고딕"/>
        <family val="3"/>
        <charset val="129"/>
        <scheme val="minor"/>
      </rPr>
      <t>*참여기업의 민간부담금 현물 금액 포함 모든 신청 예산은 한줄에 작성</t>
    </r>
    <phoneticPr fontId="1" type="noConversion"/>
  </si>
  <si>
    <t>전라북도</t>
    <phoneticPr fontId="1" type="noConversion"/>
  </si>
  <si>
    <t>전라북도 익산시 00000</t>
    <phoneticPr fontId="1" type="noConversion"/>
  </si>
  <si>
    <t>지원사업 과제명</t>
    <phoneticPr fontId="1" type="noConversion"/>
  </si>
  <si>
    <t>기업 정보</t>
    <phoneticPr fontId="1" type="noConversion"/>
  </si>
  <si>
    <t>지원사업 정보</t>
    <phoneticPr fontId="1" type="noConversion"/>
  </si>
  <si>
    <t>* 기업명 작성</t>
    <phoneticPr fontId="1" type="noConversion"/>
  </si>
  <si>
    <t>㈜한강시스템</t>
    <phoneticPr fontId="1" type="noConversion"/>
  </si>
  <si>
    <t>㈜남산시스템</t>
    <phoneticPr fontId="1" type="noConversion"/>
  </si>
  <si>
    <t>* 가급적 30글자 이내로 과제명을 작성
  (최대 40글자 이내로 제한)
* 주관기업란에 과제명 작성후, 참여기업란에는 주관기업 과제명을 그대로 복사함(*띄어쓰기까지 동일해야 함)</t>
    <phoneticPr fontId="1" type="noConversion"/>
  </si>
  <si>
    <r>
      <t xml:space="preserve">*대표자가 총괄/과제책임자를 겸임할 경우에도 총괄/과제책임자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 xml:space="preserve">* 과제 접수마감 이후 평가 등 모든 공지사항, 안내사항은
</t>
    </r>
    <r>
      <rPr>
        <b/>
        <sz val="12"/>
        <color rgb="FF3333FF"/>
        <rFont val="맑은 고딕"/>
        <family val="3"/>
        <charset val="129"/>
        <scheme val="minor"/>
      </rPr>
      <t>주관기업의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선정평가 등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</si>
  <si>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참여기업</t>
    <phoneticPr fontId="1" type="noConversion"/>
  </si>
  <si>
    <t>2025
(추정)</t>
    <phoneticPr fontId="1" type="noConversion"/>
  </si>
  <si>
    <t>상시종업원수(`25년 말 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</si>
</sst>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1" fontId="10" fillId="0" borderId="1" xfId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13"/>
  <sheetViews>
    <sheetView tabSelected="1" zoomScale="85" zoomScaleNormal="85" workbookViewId="0">
      <selection activeCell="G24" sqref="G24"/>
    </sheetView>
  </sheetViews>
  <sheetFormatPr defaultColWidth="9" defaultRowHeight="16.5" x14ac:dyDescent="0.3"/>
  <cols>
    <col min="1" max="1" width="6.375" style="1" customWidth="1"/>
    <col min="2" max="2" width="20.75" style="1" bestFit="1" customWidth="1"/>
    <col min="3" max="3" width="20.75" style="1" customWidth="1"/>
    <col min="4" max="4" width="15.375" style="1" bestFit="1" customWidth="1"/>
    <col min="5" max="5" width="12.25" style="1" customWidth="1"/>
    <col min="6" max="6" width="11.75" style="1" customWidth="1"/>
    <col min="7" max="7" width="38.375" style="1" customWidth="1"/>
    <col min="8" max="10" width="8.25" style="1" customWidth="1"/>
    <col min="11" max="13" width="7.875" style="1" customWidth="1"/>
    <col min="14" max="14" width="13.25" style="1" customWidth="1"/>
    <col min="15" max="15" width="17.125" style="1" customWidth="1"/>
    <col min="16" max="16" width="46.125" style="1" customWidth="1"/>
    <col min="17" max="17" width="10.625" style="1" bestFit="1" customWidth="1"/>
    <col min="18" max="18" width="11.5" style="1" customWidth="1"/>
    <col min="19" max="19" width="12.25" style="1" customWidth="1"/>
    <col min="20" max="20" width="11.5" style="1" customWidth="1"/>
    <col min="21" max="21" width="9.375" style="1" bestFit="1" customWidth="1"/>
    <col min="22" max="22" width="7.125" style="1" bestFit="1" customWidth="1"/>
    <col min="23" max="23" width="12.75" style="1" customWidth="1"/>
    <col min="24" max="24" width="14.375" style="1" bestFit="1" customWidth="1"/>
    <col min="25" max="25" width="25.125" style="1" bestFit="1" customWidth="1"/>
    <col min="26" max="27" width="7.125" style="1" bestFit="1" customWidth="1"/>
    <col min="28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16384" width="9" style="1"/>
  </cols>
  <sheetData>
    <row r="2" spans="1:40" ht="27.75" customHeight="1" thickBot="1" x14ac:dyDescent="0.35">
      <c r="B2" s="12" t="s">
        <v>28</v>
      </c>
      <c r="C2" s="12"/>
      <c r="P2" s="6"/>
    </row>
    <row r="3" spans="1:40" s="16" customFormat="1" ht="16.5" customHeight="1" thickBot="1" x14ac:dyDescent="0.35">
      <c r="B3" s="17"/>
      <c r="C3" s="41" t="s">
        <v>66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41" t="s">
        <v>67</v>
      </c>
      <c r="O3" s="42"/>
      <c r="P3" s="43"/>
      <c r="Q3" s="45" t="s">
        <v>31</v>
      </c>
      <c r="R3" s="45"/>
      <c r="S3" s="45"/>
      <c r="T3" s="45"/>
      <c r="U3" s="46"/>
      <c r="V3" s="44" t="s">
        <v>25</v>
      </c>
      <c r="W3" s="44"/>
      <c r="X3" s="44"/>
      <c r="Y3" s="44"/>
      <c r="Z3" s="44" t="s">
        <v>53</v>
      </c>
      <c r="AA3" s="44"/>
      <c r="AB3" s="44"/>
      <c r="AC3" s="44"/>
      <c r="AD3" s="44"/>
      <c r="AE3" s="44" t="s">
        <v>34</v>
      </c>
      <c r="AF3" s="44"/>
      <c r="AG3" s="44"/>
      <c r="AH3" s="44"/>
      <c r="AI3" s="44"/>
      <c r="AJ3" s="44" t="s">
        <v>39</v>
      </c>
      <c r="AK3" s="44"/>
      <c r="AL3" s="44"/>
      <c r="AM3" s="44"/>
      <c r="AN3" s="44"/>
    </row>
    <row r="4" spans="1:40" s="18" customFormat="1" ht="33" x14ac:dyDescent="0.3">
      <c r="A4" s="11" t="s">
        <v>29</v>
      </c>
      <c r="B4" s="11" t="s">
        <v>38</v>
      </c>
      <c r="C4" s="35" t="s">
        <v>41</v>
      </c>
      <c r="D4" s="36" t="s">
        <v>21</v>
      </c>
      <c r="E4" s="37" t="s">
        <v>48</v>
      </c>
      <c r="F4" s="38" t="s">
        <v>17</v>
      </c>
      <c r="G4" s="38" t="s">
        <v>16</v>
      </c>
      <c r="H4" s="37" t="s">
        <v>35</v>
      </c>
      <c r="I4" s="37" t="s">
        <v>36</v>
      </c>
      <c r="J4" s="37" t="s">
        <v>37</v>
      </c>
      <c r="K4" s="38">
        <v>2023</v>
      </c>
      <c r="L4" s="38">
        <v>2024</v>
      </c>
      <c r="M4" s="37" t="s">
        <v>74</v>
      </c>
      <c r="N4" s="36" t="s">
        <v>38</v>
      </c>
      <c r="O4" s="36" t="s">
        <v>24</v>
      </c>
      <c r="P4" s="35" t="s">
        <v>65</v>
      </c>
      <c r="Q4" s="15" t="s">
        <v>19</v>
      </c>
      <c r="R4" s="3" t="s">
        <v>56</v>
      </c>
      <c r="S4" s="3" t="s">
        <v>57</v>
      </c>
      <c r="T4" s="3" t="s">
        <v>58</v>
      </c>
      <c r="U4" s="11" t="s">
        <v>20</v>
      </c>
      <c r="V4" s="3" t="s">
        <v>2</v>
      </c>
      <c r="W4" s="3" t="s">
        <v>51</v>
      </c>
      <c r="X4" s="3" t="s">
        <v>0</v>
      </c>
      <c r="Y4" s="3" t="s">
        <v>1</v>
      </c>
      <c r="Z4" s="11" t="s">
        <v>3</v>
      </c>
      <c r="AA4" s="11" t="s">
        <v>2</v>
      </c>
      <c r="AB4" s="11" t="s">
        <v>4</v>
      </c>
      <c r="AC4" s="11" t="s">
        <v>5</v>
      </c>
      <c r="AD4" s="11" t="s">
        <v>1</v>
      </c>
      <c r="AE4" s="11" t="s">
        <v>3</v>
      </c>
      <c r="AF4" s="11" t="s">
        <v>2</v>
      </c>
      <c r="AG4" s="11" t="s">
        <v>4</v>
      </c>
      <c r="AH4" s="11" t="s">
        <v>5</v>
      </c>
      <c r="AI4" s="11" t="s">
        <v>1</v>
      </c>
      <c r="AJ4" s="11" t="s">
        <v>3</v>
      </c>
      <c r="AK4" s="11" t="s">
        <v>2</v>
      </c>
      <c r="AL4" s="11" t="s">
        <v>4</v>
      </c>
      <c r="AM4" s="11" t="s">
        <v>5</v>
      </c>
      <c r="AN4" s="11" t="s">
        <v>1</v>
      </c>
    </row>
    <row r="5" spans="1:40" s="28" customFormat="1" x14ac:dyDescent="0.3">
      <c r="A5" s="22">
        <v>1</v>
      </c>
      <c r="B5" s="23" t="s">
        <v>61</v>
      </c>
      <c r="C5" s="23"/>
      <c r="D5" s="33"/>
      <c r="E5" s="27"/>
      <c r="F5" s="25"/>
      <c r="G5" s="25"/>
      <c r="H5" s="24"/>
      <c r="I5" s="24"/>
      <c r="J5" s="24"/>
      <c r="K5" s="24"/>
      <c r="L5" s="24"/>
      <c r="M5" s="24"/>
      <c r="N5" s="24"/>
      <c r="O5" s="25"/>
      <c r="P5" s="25"/>
      <c r="Q5" s="26"/>
      <c r="R5" s="26"/>
      <c r="S5" s="26"/>
      <c r="T5" s="26"/>
      <c r="U5" s="26">
        <f>SUM(Q5:T5)</f>
        <v>0</v>
      </c>
      <c r="V5" s="24"/>
      <c r="W5" s="27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28" customFormat="1" x14ac:dyDescent="0.3">
      <c r="A6" s="22">
        <v>2</v>
      </c>
      <c r="B6" s="23" t="s">
        <v>60</v>
      </c>
      <c r="C6" s="23"/>
      <c r="D6" s="24"/>
      <c r="E6" s="27"/>
      <c r="F6" s="25"/>
      <c r="G6" s="25"/>
      <c r="H6" s="24"/>
      <c r="I6" s="24"/>
      <c r="J6" s="24"/>
      <c r="K6" s="24"/>
      <c r="L6" s="24"/>
      <c r="M6" s="24"/>
      <c r="N6" s="24"/>
      <c r="O6" s="24"/>
      <c r="P6" s="25"/>
      <c r="Q6" s="26"/>
      <c r="R6" s="26"/>
      <c r="S6" s="26"/>
      <c r="T6" s="26"/>
      <c r="U6" s="26">
        <f>SUM(Q6:T6)</f>
        <v>0</v>
      </c>
      <c r="V6" s="24"/>
      <c r="W6" s="27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190.5" customHeight="1" x14ac:dyDescent="0.3">
      <c r="A7" s="19" t="s">
        <v>30</v>
      </c>
      <c r="B7" s="31" t="s">
        <v>45</v>
      </c>
      <c r="C7" s="31" t="s">
        <v>42</v>
      </c>
      <c r="D7" s="31" t="s">
        <v>50</v>
      </c>
      <c r="E7" s="31" t="s">
        <v>49</v>
      </c>
      <c r="F7" s="34" t="s">
        <v>52</v>
      </c>
      <c r="G7" s="21" t="s">
        <v>52</v>
      </c>
      <c r="H7" s="40" t="s">
        <v>26</v>
      </c>
      <c r="I7" s="40"/>
      <c r="J7" s="40"/>
      <c r="K7" s="39" t="s">
        <v>27</v>
      </c>
      <c r="L7" s="40"/>
      <c r="M7" s="40"/>
      <c r="N7" s="30" t="s">
        <v>54</v>
      </c>
      <c r="O7" s="30" t="s">
        <v>68</v>
      </c>
      <c r="P7" s="20" t="s">
        <v>71</v>
      </c>
      <c r="Q7" s="39" t="s">
        <v>62</v>
      </c>
      <c r="R7" s="40"/>
      <c r="S7" s="40"/>
      <c r="T7" s="40"/>
      <c r="U7" s="40"/>
      <c r="V7" s="39" t="s">
        <v>59</v>
      </c>
      <c r="W7" s="40"/>
      <c r="X7" s="40"/>
      <c r="Y7" s="40"/>
      <c r="Z7" s="39" t="s">
        <v>72</v>
      </c>
      <c r="AA7" s="40"/>
      <c r="AB7" s="40"/>
      <c r="AC7" s="40"/>
      <c r="AD7" s="40"/>
      <c r="AE7" s="47" t="s">
        <v>59</v>
      </c>
      <c r="AF7" s="48"/>
      <c r="AG7" s="48"/>
      <c r="AH7" s="48"/>
      <c r="AI7" s="49"/>
      <c r="AJ7" s="47" t="s">
        <v>40</v>
      </c>
      <c r="AK7" s="48"/>
      <c r="AL7" s="48"/>
      <c r="AM7" s="48"/>
      <c r="AN7" s="49"/>
    </row>
    <row r="9" spans="1:40" ht="26.25" x14ac:dyDescent="0.3">
      <c r="B9" s="29" t="s">
        <v>32</v>
      </c>
      <c r="C9" s="29"/>
    </row>
    <row r="10" spans="1:40" s="16" customFormat="1" ht="16.5" customHeight="1" x14ac:dyDescent="0.3">
      <c r="B10" s="17"/>
      <c r="C10" s="17"/>
      <c r="F10" s="50" t="s">
        <v>33</v>
      </c>
      <c r="G10" s="52"/>
      <c r="H10" s="50" t="s">
        <v>75</v>
      </c>
      <c r="I10" s="51"/>
      <c r="J10" s="52"/>
      <c r="K10" s="50" t="s">
        <v>18</v>
      </c>
      <c r="L10" s="51"/>
      <c r="M10" s="52"/>
      <c r="Q10" s="50" t="s">
        <v>31</v>
      </c>
      <c r="R10" s="51"/>
      <c r="S10" s="51"/>
      <c r="T10" s="51"/>
      <c r="U10" s="52"/>
      <c r="V10" s="50" t="s">
        <v>25</v>
      </c>
      <c r="W10" s="51"/>
      <c r="X10" s="51"/>
      <c r="Y10" s="52"/>
      <c r="Z10" s="50" t="s">
        <v>53</v>
      </c>
      <c r="AA10" s="51"/>
      <c r="AB10" s="51"/>
      <c r="AC10" s="51"/>
      <c r="AD10" s="52"/>
      <c r="AE10" s="50" t="s">
        <v>34</v>
      </c>
      <c r="AF10" s="51"/>
      <c r="AG10" s="51"/>
      <c r="AH10" s="51"/>
      <c r="AI10" s="52"/>
      <c r="AJ10" s="50" t="s">
        <v>39</v>
      </c>
      <c r="AK10" s="51"/>
      <c r="AL10" s="51"/>
      <c r="AM10" s="51"/>
      <c r="AN10" s="52"/>
    </row>
    <row r="11" spans="1:40" s="18" customFormat="1" ht="33" x14ac:dyDescent="0.3">
      <c r="A11" s="11" t="s">
        <v>29</v>
      </c>
      <c r="B11" s="11" t="s">
        <v>38</v>
      </c>
      <c r="C11" s="5" t="s">
        <v>41</v>
      </c>
      <c r="D11" s="4" t="s">
        <v>21</v>
      </c>
      <c r="E11" s="3" t="s">
        <v>48</v>
      </c>
      <c r="F11" s="11" t="s">
        <v>17</v>
      </c>
      <c r="G11" s="11" t="s">
        <v>16</v>
      </c>
      <c r="H11" s="3" t="s">
        <v>35</v>
      </c>
      <c r="I11" s="3" t="s">
        <v>36</v>
      </c>
      <c r="J11" s="3" t="s">
        <v>37</v>
      </c>
      <c r="K11" s="38">
        <v>2023</v>
      </c>
      <c r="L11" s="38">
        <v>2024</v>
      </c>
      <c r="M11" s="37" t="s">
        <v>74</v>
      </c>
      <c r="N11" s="4" t="s">
        <v>38</v>
      </c>
      <c r="O11" s="4" t="s">
        <v>24</v>
      </c>
      <c r="P11" s="5" t="s">
        <v>23</v>
      </c>
      <c r="Q11" s="15" t="s">
        <v>19</v>
      </c>
      <c r="R11" s="3" t="s">
        <v>56</v>
      </c>
      <c r="S11" s="3" t="s">
        <v>57</v>
      </c>
      <c r="T11" s="3" t="s">
        <v>58</v>
      </c>
      <c r="U11" s="11" t="s">
        <v>20</v>
      </c>
      <c r="V11" s="3" t="s">
        <v>2</v>
      </c>
      <c r="W11" s="3" t="s">
        <v>51</v>
      </c>
      <c r="X11" s="3" t="s">
        <v>0</v>
      </c>
      <c r="Y11" s="3" t="s">
        <v>1</v>
      </c>
      <c r="Z11" s="11" t="s">
        <v>3</v>
      </c>
      <c r="AA11" s="11" t="s">
        <v>2</v>
      </c>
      <c r="AB11" s="11" t="s">
        <v>4</v>
      </c>
      <c r="AC11" s="11" t="s">
        <v>5</v>
      </c>
      <c r="AD11" s="11" t="s">
        <v>1</v>
      </c>
      <c r="AE11" s="11" t="s">
        <v>3</v>
      </c>
      <c r="AF11" s="11" t="s">
        <v>2</v>
      </c>
      <c r="AG11" s="11" t="s">
        <v>4</v>
      </c>
      <c r="AH11" s="11" t="s">
        <v>5</v>
      </c>
      <c r="AI11" s="11" t="s">
        <v>1</v>
      </c>
      <c r="AJ11" s="11" t="s">
        <v>3</v>
      </c>
      <c r="AK11" s="11" t="s">
        <v>2</v>
      </c>
      <c r="AL11" s="11" t="s">
        <v>4</v>
      </c>
      <c r="AM11" s="11" t="s">
        <v>5</v>
      </c>
      <c r="AN11" s="11" t="s">
        <v>1</v>
      </c>
    </row>
    <row r="12" spans="1:40" x14ac:dyDescent="0.3">
      <c r="A12" s="13">
        <v>1</v>
      </c>
      <c r="B12" s="2" t="s">
        <v>61</v>
      </c>
      <c r="C12" s="7" t="s">
        <v>43</v>
      </c>
      <c r="D12" s="7" t="s">
        <v>22</v>
      </c>
      <c r="E12" s="8">
        <v>39315</v>
      </c>
      <c r="F12" s="10" t="s">
        <v>63</v>
      </c>
      <c r="G12" s="9" t="s">
        <v>64</v>
      </c>
      <c r="H12" s="7">
        <v>13</v>
      </c>
      <c r="I12" s="7">
        <v>7</v>
      </c>
      <c r="J12" s="7">
        <v>20</v>
      </c>
      <c r="K12" s="7">
        <v>50</v>
      </c>
      <c r="L12" s="7">
        <v>150</v>
      </c>
      <c r="M12" s="7">
        <v>300</v>
      </c>
      <c r="N12" s="7" t="s">
        <v>46</v>
      </c>
      <c r="O12" s="9" t="s">
        <v>69</v>
      </c>
      <c r="P12" s="9" t="s">
        <v>55</v>
      </c>
      <c r="Q12" s="14">
        <v>200000</v>
      </c>
      <c r="R12" s="14">
        <v>6667</v>
      </c>
      <c r="S12" s="14">
        <v>60000</v>
      </c>
      <c r="T12" s="14">
        <v>66667</v>
      </c>
      <c r="U12" s="14">
        <f>SUM(Q12:T12)</f>
        <v>333334</v>
      </c>
      <c r="V12" s="7" t="s">
        <v>6</v>
      </c>
      <c r="W12" s="32">
        <v>31413</v>
      </c>
      <c r="X12" s="7" t="s">
        <v>7</v>
      </c>
      <c r="Y12" s="7" t="s">
        <v>11</v>
      </c>
      <c r="Z12" s="7" t="s">
        <v>12</v>
      </c>
      <c r="AA12" s="7" t="s">
        <v>6</v>
      </c>
      <c r="AB12" s="7" t="s">
        <v>8</v>
      </c>
      <c r="AC12" s="7" t="s">
        <v>7</v>
      </c>
      <c r="AD12" s="7" t="s">
        <v>11</v>
      </c>
      <c r="AE12" s="7" t="s">
        <v>14</v>
      </c>
      <c r="AF12" s="7" t="s">
        <v>6</v>
      </c>
      <c r="AG12" s="7" t="s">
        <v>8</v>
      </c>
      <c r="AH12" s="7" t="s">
        <v>7</v>
      </c>
      <c r="AI12" s="7" t="s">
        <v>11</v>
      </c>
      <c r="AJ12" s="7" t="s">
        <v>14</v>
      </c>
      <c r="AK12" s="7" t="s">
        <v>6</v>
      </c>
      <c r="AL12" s="7" t="s">
        <v>8</v>
      </c>
      <c r="AM12" s="7" t="s">
        <v>7</v>
      </c>
      <c r="AN12" s="7" t="s">
        <v>11</v>
      </c>
    </row>
    <row r="13" spans="1:40" x14ac:dyDescent="0.3">
      <c r="A13" s="13">
        <v>1</v>
      </c>
      <c r="B13" s="2" t="s">
        <v>73</v>
      </c>
      <c r="C13" s="7" t="s">
        <v>44</v>
      </c>
      <c r="D13" s="7" t="s">
        <v>22</v>
      </c>
      <c r="E13" s="8">
        <v>42114</v>
      </c>
      <c r="F13" s="10" t="s">
        <v>63</v>
      </c>
      <c r="G13" s="9" t="s">
        <v>64</v>
      </c>
      <c r="H13" s="7">
        <v>10</v>
      </c>
      <c r="I13" s="7">
        <v>5</v>
      </c>
      <c r="J13" s="7">
        <v>15</v>
      </c>
      <c r="K13" s="7">
        <v>50</v>
      </c>
      <c r="L13" s="7">
        <v>100</v>
      </c>
      <c r="M13" s="7">
        <v>200</v>
      </c>
      <c r="N13" s="7" t="s">
        <v>47</v>
      </c>
      <c r="O13" s="7" t="s">
        <v>70</v>
      </c>
      <c r="P13" s="9" t="s">
        <v>55</v>
      </c>
      <c r="Q13" s="14">
        <v>200000</v>
      </c>
      <c r="R13" s="14">
        <v>6667</v>
      </c>
      <c r="S13" s="14">
        <v>60000</v>
      </c>
      <c r="T13" s="14">
        <v>66667</v>
      </c>
      <c r="U13" s="14">
        <f>SUM(Q13:T13)</f>
        <v>333334</v>
      </c>
      <c r="V13" s="7" t="s">
        <v>10</v>
      </c>
      <c r="W13" s="32">
        <v>28100</v>
      </c>
      <c r="X13" s="7" t="s">
        <v>7</v>
      </c>
      <c r="Y13" s="7" t="s">
        <v>13</v>
      </c>
      <c r="Z13" s="7" t="s">
        <v>14</v>
      </c>
      <c r="AA13" s="7" t="s">
        <v>10</v>
      </c>
      <c r="AB13" s="7" t="s">
        <v>9</v>
      </c>
      <c r="AC13" s="7" t="s">
        <v>7</v>
      </c>
      <c r="AD13" s="7" t="s">
        <v>13</v>
      </c>
      <c r="AE13" s="7" t="s">
        <v>15</v>
      </c>
      <c r="AF13" s="7" t="s">
        <v>10</v>
      </c>
      <c r="AG13" s="7" t="s">
        <v>9</v>
      </c>
      <c r="AH13" s="7" t="s">
        <v>7</v>
      </c>
      <c r="AI13" s="7" t="s">
        <v>13</v>
      </c>
      <c r="AJ13" s="7" t="s">
        <v>15</v>
      </c>
      <c r="AK13" s="7" t="s">
        <v>10</v>
      </c>
      <c r="AL13" s="7" t="s">
        <v>9</v>
      </c>
      <c r="AM13" s="7" t="s">
        <v>7</v>
      </c>
      <c r="AN13" s="7" t="s">
        <v>13</v>
      </c>
    </row>
  </sheetData>
  <mergeCells count="22">
    <mergeCell ref="H10:J10"/>
    <mergeCell ref="F10:G10"/>
    <mergeCell ref="Q10:U10"/>
    <mergeCell ref="AJ10:AN10"/>
    <mergeCell ref="AE10:AI10"/>
    <mergeCell ref="Z10:AD10"/>
    <mergeCell ref="V10:Y10"/>
    <mergeCell ref="K10:M10"/>
    <mergeCell ref="Z3:AD3"/>
    <mergeCell ref="Q7:U7"/>
    <mergeCell ref="Q3:U3"/>
    <mergeCell ref="AJ3:AN3"/>
    <mergeCell ref="AJ7:AN7"/>
    <mergeCell ref="AE3:AI3"/>
    <mergeCell ref="AE7:AI7"/>
    <mergeCell ref="Z7:AD7"/>
    <mergeCell ref="K7:M7"/>
    <mergeCell ref="H7:J7"/>
    <mergeCell ref="C3:M3"/>
    <mergeCell ref="N3:P3"/>
    <mergeCell ref="V7:Y7"/>
    <mergeCell ref="V3:Y3"/>
  </mergeCells>
  <phoneticPr fontId="1" type="noConversion"/>
  <dataValidations count="1">
    <dataValidation type="date" operator="greaterThanOrEqual" allowBlank="1" showInputMessage="1" showErrorMessage="1" errorTitle="입력 오류!" error="날짜를 년-월-일 형식으로 입력하세요. 예) 1999-01-14" sqref="E5:M6 W5:W6" xr:uid="{00000000-0002-0000-0000-000004000000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B1E7A9F3BADA345B3619227D6B1A676" ma:contentTypeVersion="12" ma:contentTypeDescription="새 문서를 만듭니다." ma:contentTypeScope="" ma:versionID="9de04dd193b01347a64bfd62d7c3cffc">
  <xsd:schema xmlns:xsd="http://www.w3.org/2001/XMLSchema" xmlns:xs="http://www.w3.org/2001/XMLSchema" xmlns:p="http://schemas.microsoft.com/office/2006/metadata/properties" xmlns:ns3="91b72d41-6de5-4e25-aaae-34385206e3e8" targetNamespace="http://schemas.microsoft.com/office/2006/metadata/properties" ma:root="true" ma:fieldsID="578d55c014b3cbf30026998ee9e19377" ns3:_="">
    <xsd:import namespace="91b72d41-6de5-4e25-aaae-34385206e3e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72d41-6de5-4e25-aaae-34385206e3e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72d41-6de5-4e25-aaae-34385206e3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4B26A-7DDF-4E35-9B64-D4395414C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72d41-6de5-4e25-aaae-34385206e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36AB19-E3CC-48C9-97D9-32A07A4698C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b72d41-6de5-4e25-aaae-34385206e3e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F942EE-ABEF-4C57-9C30-30DD381253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 </cp:lastModifiedBy>
  <dcterms:created xsi:type="dcterms:W3CDTF">2020-07-07T02:08:57Z</dcterms:created>
  <dcterms:modified xsi:type="dcterms:W3CDTF">2026-03-05T00:40:12Z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0x0101003B1E7A9F3BADA345B3619227D6B1A676</vt:lpwstr>
  </property>
</Properties>
</file>